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3" i="1" l="1"/>
  <c r="F33" i="1"/>
  <c r="E33" i="1"/>
</calcChain>
</file>

<file path=xl/sharedStrings.xml><?xml version="1.0" encoding="utf-8"?>
<sst xmlns="http://schemas.openxmlformats.org/spreadsheetml/2006/main" count="40" uniqueCount="38">
  <si>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</si>
  <si>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</si>
  <si>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</si>
  <si>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</si>
  <si>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</si>
  <si>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</si>
  <si>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</si>
  <si>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</si>
  <si>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</si>
  <si>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</si>
  <si>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</si>
  <si>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</si>
  <si>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</si>
  <si>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35 кВ Белый Ручей</t>
  </si>
  <si>
    <t xml:space="preserve"> 0,4 Белый Ручей ТСН 1 ао</t>
  </si>
  <si>
    <t xml:space="preserve"> 0,4 Белый Ручей ТСН 2 ао</t>
  </si>
  <si>
    <t xml:space="preserve"> 10 Белый Ручей Т 1 ао RS</t>
  </si>
  <si>
    <t xml:space="preserve"> 10 Белый Ручей Т 1 ап RS</t>
  </si>
  <si>
    <t xml:space="preserve"> 10 Белый Ручей Т 2 ао RS</t>
  </si>
  <si>
    <t xml:space="preserve"> 10 Белый Ручей Т 2 ап RS</t>
  </si>
  <si>
    <t xml:space="preserve"> 10 Белый Ручей-Аэропорт ао</t>
  </si>
  <si>
    <t xml:space="preserve"> 10 Белый Ручей-Аэропорт ап</t>
  </si>
  <si>
    <t xml:space="preserve"> 10 Белый Ручей-Больница ао RS</t>
  </si>
  <si>
    <t xml:space="preserve"> 10 Белый Ручей-Больница ап</t>
  </si>
  <si>
    <t xml:space="preserve"> 10 Белый Ручей-Н.Склад ао RS</t>
  </si>
  <si>
    <t xml:space="preserve"> 10 Белый Ручей-Н.Склад ап</t>
  </si>
  <si>
    <t xml:space="preserve"> 10 Белый Ручей-Погрузка ао RS</t>
  </si>
  <si>
    <t xml:space="preserve"> 10 Белый Ручей-Поселок ао RS</t>
  </si>
  <si>
    <t xml:space="preserve"> 10 Белый Ручей-УЖД ао</t>
  </si>
  <si>
    <t xml:space="preserve"> 10 Белый Ручей-Янишево ао</t>
  </si>
  <si>
    <t xml:space="preserve"> 35 Белый Ручей Т 1 ао</t>
  </si>
  <si>
    <t xml:space="preserve"> 35 Белый Ручей Т 1 ао RS</t>
  </si>
  <si>
    <t xml:space="preserve"> 35 Белый Ручей Т 1 ап</t>
  </si>
  <si>
    <t xml:space="preserve"> 35 Белый Ручей Т 1 ап RS</t>
  </si>
  <si>
    <t xml:space="preserve"> 35 Белый Ручей Т 2 ао</t>
  </si>
  <si>
    <t xml:space="preserve"> 35 Белый Ручей Т 2 ао RS</t>
  </si>
  <si>
    <t xml:space="preserve"> 35 Белый Ручей Т 2 ап</t>
  </si>
  <si>
    <t xml:space="preserve"> 35 Белый Ручей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</si>
</sst>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zoomScaleNormal="100" zoomScaleSheetLayoutView="100" workbookViewId="0">
      <selection activeCell="K16" sqref="K16:K1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1571.4939999999999</v>
      </c>
      <c r="C9" s="32">
        <v>1571.4939999999999</v>
      </c>
      <c r="D9" s="33">
        <v>1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15</v>
      </c>
      <c r="B10" s="38">
        <v>5828.5959999999995</v>
      </c>
      <c r="C10" s="38">
        <v>6137.5640000000003</v>
      </c>
      <c r="D10" s="39">
        <v>1</v>
      </c>
      <c r="E10" s="40">
        <v>308.96800000000002</v>
      </c>
      <c r="F10" s="41">
        <v>308.96800000000002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2.4289999999999998</v>
      </c>
      <c r="C11" s="38">
        <v>2.4289999999999998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648.14260000000002</v>
      </c>
      <c r="C12" s="38">
        <v>653.16189999999995</v>
      </c>
      <c r="D12" s="39">
        <v>4000</v>
      </c>
      <c r="E12" s="40">
        <v>20077.2</v>
      </c>
      <c r="F12" s="41">
        <v>20076.8</v>
      </c>
      <c r="G12" s="41">
        <v>0.4</v>
      </c>
      <c r="H12" s="42">
        <v>0</v>
      </c>
    </row>
    <row r="13" spans="1:10" x14ac:dyDescent="0.25">
      <c r="A13" s="37" t="s">
        <v>18</v>
      </c>
      <c r="B13" s="38">
        <v>0.1719</v>
      </c>
      <c r="C13" s="38">
        <v>0.1719</v>
      </c>
      <c r="D13" s="39">
        <v>4000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596.7518</v>
      </c>
      <c r="C14" s="38">
        <v>600.28380000000004</v>
      </c>
      <c r="D14" s="39">
        <v>4000</v>
      </c>
      <c r="E14" s="40">
        <v>14128</v>
      </c>
      <c r="F14" s="41">
        <v>14127.2</v>
      </c>
      <c r="G14" s="41">
        <v>0.8</v>
      </c>
      <c r="H14" s="42">
        <v>0.01</v>
      </c>
    </row>
    <row r="15" spans="1:10" x14ac:dyDescent="0.25">
      <c r="A15" s="37" t="s">
        <v>20</v>
      </c>
      <c r="B15" s="38">
        <v>8494.7792000000009</v>
      </c>
      <c r="C15" s="38">
        <v>8500.8619999999992</v>
      </c>
      <c r="D15" s="39">
        <v>1000</v>
      </c>
      <c r="E15" s="40">
        <v>6082.8</v>
      </c>
      <c r="F15" s="41">
        <v>6082.8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4179.1728000000003</v>
      </c>
      <c r="C16" s="38">
        <v>4179.1728000000003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19892.414100000002</v>
      </c>
      <c r="C17" s="38">
        <v>19899.807400000002</v>
      </c>
      <c r="D17" s="39">
        <v>1500</v>
      </c>
      <c r="E17" s="40">
        <v>11089.95</v>
      </c>
      <c r="F17" s="41">
        <v>11089.65</v>
      </c>
      <c r="G17" s="41">
        <v>0.3</v>
      </c>
      <c r="H17" s="42">
        <v>0</v>
      </c>
    </row>
    <row r="18" spans="1:8" x14ac:dyDescent="0.25">
      <c r="A18" s="37" t="s">
        <v>23</v>
      </c>
      <c r="B18" s="38">
        <v>8.1000000000000003E-2</v>
      </c>
      <c r="C18" s="38">
        <v>8.1000000000000003E-2</v>
      </c>
      <c r="D18" s="39">
        <v>1500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16891.214400000001</v>
      </c>
      <c r="C19" s="38">
        <v>16894.944</v>
      </c>
      <c r="D19" s="39">
        <v>2000</v>
      </c>
      <c r="E19" s="40">
        <v>7459.2</v>
      </c>
      <c r="F19" s="41">
        <v>7458.8</v>
      </c>
      <c r="G19" s="41">
        <v>0.4</v>
      </c>
      <c r="H19" s="42">
        <v>0.01</v>
      </c>
    </row>
    <row r="20" spans="1:8" x14ac:dyDescent="0.25">
      <c r="A20" s="37" t="s">
        <v>25</v>
      </c>
      <c r="B20" s="38">
        <v>40.203000000000003</v>
      </c>
      <c r="C20" s="38">
        <v>40.203000000000003</v>
      </c>
      <c r="D20" s="39">
        <v>2000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4420.2503999999999</v>
      </c>
      <c r="C21" s="38">
        <v>4421.8819999999996</v>
      </c>
      <c r="D21" s="39">
        <v>1000</v>
      </c>
      <c r="E21" s="40">
        <v>1631.6</v>
      </c>
      <c r="F21" s="41">
        <v>1631.6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4160.8698000000004</v>
      </c>
      <c r="C22" s="38">
        <v>4165.5519999999997</v>
      </c>
      <c r="D22" s="39">
        <v>1000</v>
      </c>
      <c r="E22" s="40">
        <v>4682.2</v>
      </c>
      <c r="F22" s="41">
        <v>4682</v>
      </c>
      <c r="G22" s="41">
        <v>0.2</v>
      </c>
      <c r="H22" s="42">
        <v>0</v>
      </c>
    </row>
    <row r="23" spans="1:8" x14ac:dyDescent="0.25">
      <c r="A23" s="37" t="s">
        <v>28</v>
      </c>
      <c r="B23" s="38">
        <v>2.7444000000000002</v>
      </c>
      <c r="C23" s="38">
        <v>2.7713999999999999</v>
      </c>
      <c r="D23" s="39">
        <v>1000</v>
      </c>
      <c r="E23" s="40">
        <v>27</v>
      </c>
      <c r="F23" s="41">
        <v>27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4918.3155999999999</v>
      </c>
      <c r="C24" s="38">
        <v>4921.7929999999997</v>
      </c>
      <c r="D24" s="39">
        <v>800</v>
      </c>
      <c r="E24" s="40">
        <v>2781.92</v>
      </c>
      <c r="F24" s="41">
        <v>2781.92</v>
      </c>
      <c r="G24" s="41">
        <v>0</v>
      </c>
      <c r="H24" s="42">
        <v>0</v>
      </c>
    </row>
    <row r="25" spans="1:8" x14ac:dyDescent="0.25">
      <c r="A25" s="37" t="s">
        <v>30</v>
      </c>
      <c r="B25" s="38">
        <v>1.24E-2</v>
      </c>
      <c r="C25" s="38">
        <v>1.24E-2</v>
      </c>
      <c r="D25" s="39">
        <v>3500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3.5999999999999999E-3</v>
      </c>
      <c r="C26" s="38">
        <v>3.5999999999999999E-3</v>
      </c>
      <c r="D26" s="39">
        <v>3500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9321.6937999999991</v>
      </c>
      <c r="C27" s="38">
        <v>9327.4761999999992</v>
      </c>
      <c r="D27" s="39">
        <v>3500</v>
      </c>
      <c r="E27" s="40">
        <v>20238.400000000001</v>
      </c>
      <c r="F27" s="41">
        <v>20238.400000000001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9321.7896000000001</v>
      </c>
      <c r="C28" s="38">
        <v>9327.5720000000001</v>
      </c>
      <c r="D28" s="39">
        <v>3500</v>
      </c>
      <c r="E28" s="40">
        <v>20238.400000000001</v>
      </c>
      <c r="F28" s="41">
        <v>20238.05</v>
      </c>
      <c r="G28" s="41">
        <v>0.35</v>
      </c>
      <c r="H28" s="42">
        <v>0</v>
      </c>
    </row>
    <row r="29" spans="1:8" x14ac:dyDescent="0.25">
      <c r="A29" s="37" t="s">
        <v>34</v>
      </c>
      <c r="B29" s="38">
        <v>3.32E-2</v>
      </c>
      <c r="C29" s="38">
        <v>3.32E-2</v>
      </c>
      <c r="D29" s="39">
        <v>3500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35</v>
      </c>
      <c r="B30" s="38">
        <v>3.1099999999999999E-2</v>
      </c>
      <c r="C30" s="38">
        <v>3.1099999999999999E-2</v>
      </c>
      <c r="D30" s="39">
        <v>3500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36</v>
      </c>
      <c r="B31" s="38">
        <v>7840.3440000000001</v>
      </c>
      <c r="C31" s="38">
        <v>7844.4265999999998</v>
      </c>
      <c r="D31" s="39">
        <v>3500</v>
      </c>
      <c r="E31" s="40">
        <v>14289.1</v>
      </c>
      <c r="F31" s="41">
        <v>14289.1</v>
      </c>
      <c r="G31" s="41">
        <v>0</v>
      </c>
      <c r="H31" s="42">
        <v>0</v>
      </c>
    </row>
    <row r="32" spans="1:8" ht="16.5" thickBot="1" x14ac:dyDescent="0.3">
      <c r="A32" s="43" t="s">
        <v>37</v>
      </c>
      <c r="B32" s="44">
        <v>7840.4535999999998</v>
      </c>
      <c r="C32" s="44">
        <v>7844.5362999999998</v>
      </c>
      <c r="D32" s="45">
        <v>3500</v>
      </c>
      <c r="E32" s="46">
        <v>14289.45</v>
      </c>
      <c r="F32" s="47">
        <v>14288.75</v>
      </c>
      <c r="G32" s="47">
        <v>0.7</v>
      </c>
      <c r="H32" s="48">
        <v>0</v>
      </c>
    </row>
    <row r="33" spans="5:7" x14ac:dyDescent="0.25">
      <c r="E33" s="49">
        <f>SUM(E9:E32)</f>
        <v>137324.18800000002</v>
      </c>
      <c r="F33" s="50">
        <f>SUM(F9:F32)</f>
        <v>137321.038</v>
      </c>
      <c r="G33" s="50">
        <f>SUM(G9:G32)</f>
        <v>3.1500000000000004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2014-12-18T10:42:55Z</dcterms:modified>
</cp:coreProperties>
</file>